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<sst xmlns="http://schemas.openxmlformats.org/spreadsheetml/2006/main" count="114" uniqueCount="73">
  <si>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</si>
  <si>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</si>
  <si>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</si>
  <si>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Šanov</t>
  </si>
  <si>
    <t>Datum:  </t>
  </si>
  <si>
    <t>22.3.2025</t>
  </si>
  <si>
    <t>Domácí</t>
  </si>
  <si>
    <t xml:space="preserve">TJ Sokol Šanov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</si>
  <si>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</si>
  <si>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</si>
  <si>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</si>
  <si>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</si>
  <si>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</si>
  <si>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</si>
  <si>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</si>
  <si>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</si>
  <si>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</si>
  <si>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</si>
  <si>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</si>
  <si>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</si>
  <si>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</si>
  <si>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</si>
  <si>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Lepáček</t>
  </si>
  <si>
    <t>Milan</t>
  </si>
  <si>
    <t>Lukáš</t>
  </si>
  <si>
    <t>Klimentík</t>
  </si>
  <si>
    <t>Sedlář</t>
  </si>
  <si>
    <t>Jaroslav</t>
  </si>
  <si>
    <t>Aleš</t>
  </si>
  <si>
    <t>Kacetl</t>
  </si>
  <si>
    <t>Šenkýř</t>
  </si>
  <si>
    <t>Ladislav</t>
  </si>
  <si>
    <t>Radek</t>
  </si>
  <si>
    <t>Toufar</t>
  </si>
  <si>
    <t>Novák</t>
  </si>
  <si>
    <t>Jan</t>
  </si>
  <si>
    <t>Stanislav</t>
  </si>
  <si>
    <t>Konvalinka</t>
  </si>
  <si>
    <t>Klika</t>
  </si>
  <si>
    <t>Jiří</t>
  </si>
  <si>
    <t>Martinek</t>
  </si>
  <si>
    <t>Košťál</t>
  </si>
  <si>
    <t>Pavel</t>
  </si>
  <si>
    <t>Celkový výkon družstva  </t>
  </si>
  <si>
    <t>Vedoucí družstva         Jméno:</t>
  </si>
  <si>
    <t>Petr Mika</t>
  </si>
  <si>
    <t>Bodový zisk</t>
  </si>
  <si>
    <t>Jan Bernatík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</si>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</sst>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44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98</v>
      </c>
      <c r="O8" s="12">
        <v>44</v>
      </c>
      <c r="P8" s="12">
        <v>0</v>
      </c>
      <c r="Q8" s="13">
        <f>IF(AND(ISBLANK(N8),ISBLANK(O8)),"",N8+O8)</f>
        <v>142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61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45</v>
      </c>
      <c r="P9" s="18">
        <v>1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45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35</v>
      </c>
      <c r="P10" s="18">
        <v>2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53</v>
      </c>
      <c r="F11" s="23">
        <v>2</v>
      </c>
      <c r="G11" s="24">
        <f>IF(AND(ISBLANK(D11),ISBLANK(E11)),"",D11+E11)</f>
        <v>162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51</v>
      </c>
      <c r="P11" s="23">
        <v>0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203</v>
      </c>
      <c r="F12" s="28">
        <f>IF(ISNUMBER($G12),SUM(F8:F11),"")</f>
        <v>4</v>
      </c>
      <c r="G12" s="29">
        <f>IF(SUM($G8:$G11)+SUM($Q8:$Q11)&gt;0,SUM(G8:G11),"")</f>
        <v>594</v>
      </c>
      <c r="H12" s="27">
        <f>IF(ISNUMBER($G12),SUM(H8:H11),"")</f>
        <v>3.5</v>
      </c>
      <c r="I12" s="99"/>
      <c r="K12" s="96">
        <v>27804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175</v>
      </c>
      <c r="P12" s="28">
        <f>IF(ISNUMBER($G12),SUM(P8:P11),"")</f>
        <v>3</v>
      </c>
      <c r="Q12" s="29">
        <f>IF(SUM($G8:$G11)+SUM($Q8:$Q11)&gt;0,SUM(Q8:Q11),"")</f>
        <v>529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27</v>
      </c>
      <c r="F13" s="12">
        <v>2</v>
      </c>
      <c r="G13" s="13">
        <f>IF(AND(ISBLANK(D13),ISBLANK(E13)),"",D13+E13)</f>
        <v>112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33</v>
      </c>
      <c r="P13" s="12">
        <v>4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45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35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42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0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52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24669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168</v>
      </c>
      <c r="F17" s="28">
        <f>IF(ISNUMBER($G17),SUM(F13:F16),"")</f>
        <v>6</v>
      </c>
      <c r="G17" s="29">
        <f>IF(SUM($G13:$G16)+SUM($Q13:$Q16)&gt;0,SUM(G13:G16),"")</f>
        <v>533</v>
      </c>
      <c r="H17" s="27">
        <f>IF(ISNUMBER($G17),SUM(H13:H16),"")</f>
        <v>3</v>
      </c>
      <c r="I17" s="99"/>
      <c r="K17" s="96">
        <v>19571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156</v>
      </c>
      <c r="P17" s="28">
        <f>IF(ISNUMBER($G17),SUM(P13:P16),"")</f>
        <v>5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43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43</v>
      </c>
      <c r="P18" s="12">
        <v>2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40</v>
      </c>
      <c r="F19" s="18">
        <v>0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45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62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104</v>
      </c>
      <c r="O20" s="18">
        <v>54</v>
      </c>
      <c r="P20" s="18">
        <v>1</v>
      </c>
      <c r="Q20" s="19">
        <f>IF(AND(ISBLANK(N20),ISBLANK(O20)),"",N20+O20)</f>
        <v>158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51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36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17212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196</v>
      </c>
      <c r="F22" s="28">
        <f>IF(ISNUMBER($G22),SUM(F18:F21),"")</f>
        <v>2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19877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178</v>
      </c>
      <c r="P22" s="28">
        <f>IF(ISNUMBER($G22),SUM(P18:P21),"")</f>
        <v>5</v>
      </c>
      <c r="Q22" s="29">
        <f>IF(SUM($G18:$G21)+SUM($Q18:$Q21)&gt;0,SUM(Q18:Q21),"")</f>
        <v>552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44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81</v>
      </c>
      <c r="O23" s="12">
        <v>42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4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52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42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60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52</v>
      </c>
      <c r="F26" s="23">
        <v>0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42</v>
      </c>
      <c r="P26" s="23">
        <v>0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27863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182</v>
      </c>
      <c r="F27" s="28">
        <f>IF(ISNUMBER($G27),SUM(F23:F26),"")</f>
        <v>8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20071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196</v>
      </c>
      <c r="P27" s="28">
        <f>IF(ISNUMBER($G27),SUM(P23:P26),"")</f>
        <v>1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45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91</v>
      </c>
      <c r="O28" s="12">
        <v>66</v>
      </c>
      <c r="P28" s="12">
        <v>0</v>
      </c>
      <c r="Q28" s="13">
        <f>IF(AND(ISBLANK(N28),ISBLANK(O28)),"",N28+O28)</f>
        <v>157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45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27</v>
      </c>
      <c r="P29" s="18">
        <v>1</v>
      </c>
      <c r="Q29" s="19">
        <f>IF(AND(ISBLANK(N29),ISBLANK(O29)),"",N29+O29)</f>
        <v>110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104</v>
      </c>
      <c r="E30" s="18">
        <v>60</v>
      </c>
      <c r="F30" s="18">
        <v>1</v>
      </c>
      <c r="G30" s="19">
        <f>IF(AND(ISBLANK(D30),ISBLANK(E30)),"",D30+E30)</f>
        <v>164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102</v>
      </c>
      <c r="O30" s="18">
        <v>45</v>
      </c>
      <c r="P30" s="18">
        <v>0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111</v>
      </c>
      <c r="E31" s="23">
        <v>35</v>
      </c>
      <c r="F31" s="23">
        <v>5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103</v>
      </c>
      <c r="O31" s="23">
        <v>45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404</v>
      </c>
      <c r="E32" s="28">
        <f>IF(ISNUMBER($G32),SUM(E28:E31),"")</f>
        <v>185</v>
      </c>
      <c r="F32" s="28">
        <f>IF(ISNUMBER($G32),SUM(F28:F31),"")</f>
        <v>9</v>
      </c>
      <c r="G32" s="29">
        <f>IF(SUM($G28:$G31)+SUM($Q28:$Q31)&gt;0,SUM(G28:G31),"")</f>
        <v>589</v>
      </c>
      <c r="H32" s="27">
        <f>IF(ISNUMBER($G32),SUM(H28:H31),"")</f>
        <v>2</v>
      </c>
      <c r="I32" s="99"/>
      <c r="K32" s="96">
        <v>7484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183</v>
      </c>
      <c r="P32" s="28">
        <f>IF(ISNUMBER($G32),SUM(P28:P31),"")</f>
        <v>2</v>
      </c>
      <c r="Q32" s="29">
        <f>IF(SUM($G28:$G31)+SUM($Q28:$Q31)&gt;0,SUM(Q28:Q31),"")</f>
        <v>562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52</v>
      </c>
      <c r="F33" s="12">
        <v>1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105</v>
      </c>
      <c r="O33" s="12">
        <v>35</v>
      </c>
      <c r="P33" s="12">
        <v>2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39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59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42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105</v>
      </c>
      <c r="O35" s="18">
        <v>35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45</v>
      </c>
      <c r="F36" s="23">
        <v>1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107</v>
      </c>
      <c r="O36" s="23">
        <v>62</v>
      </c>
      <c r="P36" s="23">
        <v>2</v>
      </c>
      <c r="Q36" s="24">
        <f>IF(AND(ISBLANK(N36),ISBLANK(O36)),"",N36+O36)</f>
        <v>169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23315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549</v>
      </c>
      <c r="H37" s="27">
        <f>IF(ISNUMBER($G37),SUM(H33:H36),"")</f>
        <v>0</v>
      </c>
      <c r="I37" s="99"/>
      <c r="K37" s="96">
        <v>6565</v>
      </c>
      <c r="L37" s="97"/>
      <c r="M37" s="26" t="s">
        <v>18</v>
      </c>
      <c r="N37" s="27">
        <f>IF(ISNUMBER($G37),SUM(N33:N36),"")</f>
        <v>406</v>
      </c>
      <c r="O37" s="28">
        <f>IF(ISNUMBER($G37),SUM(O33:O36),"")</f>
        <v>191</v>
      </c>
      <c r="P37" s="28">
        <f>IF(ISNUMBER($G37),SUM(P33:P36),"")</f>
        <v>6</v>
      </c>
      <c r="Q37" s="29">
        <f>IF(SUM($G33:$G36)+SUM($Q33:$Q36)&gt;0,SUM(Q33:Q36),"")</f>
        <v>597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2289</v>
      </c>
      <c r="E39" s="34">
        <f>IF(ISNUMBER($G39),SUM(E12,E17,E22,E27,E32,E37),"")</f>
        <v>1112</v>
      </c>
      <c r="F39" s="34">
        <f>IF(ISNUMBER($G39),SUM(F12,F17,F22,F27,F32,F37),"")</f>
        <v>33</v>
      </c>
      <c r="G39" s="35">
        <f>IF(SUM($G$8:$G$37)+SUM($Q$8:$Q$37)&gt;0,SUM(G12,G17,G22,G27,G32,G37),"")</f>
        <v>3401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2217</v>
      </c>
      <c r="O39" s="34">
        <f>IF(ISNUMBER($G39),SUM(O12,O17,O22,O27,O32,O37),"")</f>
        <v>1079</v>
      </c>
      <c r="P39" s="34">
        <f>IF(ISNUMBER($G39),SUM(P12,P17,P22,P27,P32,P37),"")</f>
        <v>22</v>
      </c>
      <c r="Q39" s="35">
        <f>IF(SUM($G$8:$G$37)+SUM($Q$8:$Q$37)&gt;0,SUM(Q12,Q17,Q22,Q27,Q32,Q37),"")</f>
        <v>3296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2025-03-22T20:20:51Z</dcterms:modified>
</cp:coreProperties>
</file>